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2.Труба\Документация процедуры\"/>
    </mc:Choice>
  </mc:AlternateContent>
  <bookViews>
    <workbookView xWindow="480" yWindow="90" windowWidth="27795" windowHeight="12330"/>
  </bookViews>
  <sheets>
    <sheet name="Лот 1" sheetId="1" r:id="rId1"/>
  </sheets>
  <definedNames>
    <definedName name="_xlnm._FilterDatabase" localSheetId="0" hidden="1">'Лот 1'!$A$14:$Q$14</definedName>
    <definedName name="_xlnm.Print_Titles" localSheetId="0">'Лот 1'!$14:$14</definedName>
    <definedName name="_xlnm.Print_Area" localSheetId="0">'Лот 1'!$A$1:$Q$38</definedName>
  </definedNames>
  <calcPr calcId="162913" refMode="R1C1"/>
</workbook>
</file>

<file path=xl/calcChain.xml><?xml version="1.0" encoding="utf-8"?>
<calcChain xmlns="http://schemas.openxmlformats.org/spreadsheetml/2006/main">
  <c r="J26" i="1" l="1"/>
  <c r="Q18" i="1"/>
  <c r="Q19" i="1"/>
  <c r="Q20" i="1"/>
  <c r="Q21" i="1"/>
  <c r="Q22" i="1"/>
  <c r="Q23" i="1"/>
  <c r="Q24" i="1"/>
  <c r="Q25" i="1"/>
  <c r="G26" i="1"/>
  <c r="Q15" i="1" l="1"/>
  <c r="Q16" i="1" l="1"/>
  <c r="Q17" i="1"/>
  <c r="Q26" i="1" l="1"/>
</calcChain>
</file>

<file path=xl/sharedStrings.xml><?xml version="1.0" encoding="utf-8"?>
<sst xmlns="http://schemas.openxmlformats.org/spreadsheetml/2006/main" count="95" uniqueCount="65">
  <si>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</si>
  <si>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</si>
  <si>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</si>
  <si>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</si>
  <si>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</si>
  <si>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</si>
  <si>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</si>
  <si>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</si>
  <si>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</si>
  <si>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</si>
  <si>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</si>
  <si>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</si>
  <si>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</si>
  <si>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</si>
  <si>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</si>
  <si>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</si>
  <si>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</si>
  <si>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</si>
  <si>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</si>
  <si>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</si>
  <si>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</si>
  <si>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</si>
  <si>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</si>
  <si>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</si>
  <si>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</si>
  <si>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</si>
  <si>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</si>
  <si>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</si>
  <si>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</si>
  <si>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</si>
  <si>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</si>
  <si>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</si>
  <si>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</si>
  <si>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</si>
  <si>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</si>
  <si>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</si>
  <si>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</si>
  <si>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</si>
  <si>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</si>
  <si>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</si>
  <si>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</si>
  <si>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</si>
  <si>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Оренбургский филиал
 ООО "РН-Бурение"</t>
  </si>
  <si>
    <t>Неликвидные запасы МТР</t>
  </si>
  <si>
    <t>Труба бурильная б/у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</si>
  <si>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</si>
  <si>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</si>
  <si>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</si>
  <si>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</si>
  <si>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</si>
  <si>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</si>
  <si>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</si>
  <si>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</si>
  <si>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</si>
  <si>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</si>
  <si>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</si>
  <si>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</si>
  <si>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t>не является
отходом</t>
  </si>
  <si>
    <t>"_____" ___________ 2025 г.</t>
  </si>
  <si>
    <t>разл.</t>
  </si>
  <si>
    <t>квадрат 133</t>
  </si>
  <si>
    <t>460027, РФ, Оренбургская обл., г. Оренбург, ул. Донгузская, 62А, территория ООО "Уралкомплект"</t>
  </si>
  <si>
    <t>461045, Оренбургская обл., г. Бузулук, территория АНО "Бузулукский АСЦ РО ДОСААФ России Оренбургской области", ориентир ул. Нефтяников, 1</t>
  </si>
  <si>
    <t>446600, Самарская обл., Нефтегорский район, п. Ветлянка, БВХ Кирпичный завод»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</si>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</sst>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  <xf numFmtId="0" fontId="1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7"/>
  <sheetViews>
    <sheetView tabSelected="1" view="pageBreakPreview" zoomScale="80" zoomScaleNormal="80" zoomScaleSheetLayoutView="80" workbookViewId="0">
      <selection activeCell="L7" sqref="L7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6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7" s="30" customFormat="1" ht="61.5" customHeight="1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13</v>
      </c>
      <c r="G13" s="29" t="s">
        <v>14</v>
      </c>
      <c r="H13" s="28" t="s">
        <v>15</v>
      </c>
      <c r="I13" s="28" t="s">
        <v>16</v>
      </c>
      <c r="J13" s="29" t="s">
        <v>17</v>
      </c>
      <c r="K13" s="28" t="s">
        <v>18</v>
      </c>
      <c r="L13" s="28" t="s">
        <v>19</v>
      </c>
      <c r="M13" s="28" t="s">
        <v>20</v>
      </c>
      <c r="N13" s="28" t="s">
        <v>21</v>
      </c>
      <c r="O13" s="28" t="s">
        <v>22</v>
      </c>
      <c r="P13" s="28" t="s">
        <v>23</v>
      </c>
      <c r="Q13" s="28" t="s">
        <v>24</v>
      </c>
    </row>
    <row r="14" spans="1:17" s="32" customFormat="1" x14ac:dyDescent="0.25">
      <c r="A14" s="31" t="s">
        <v>25</v>
      </c>
      <c r="B14" s="31" t="s">
        <v>26</v>
      </c>
      <c r="C14" s="31" t="s">
        <v>27</v>
      </c>
      <c r="D14" s="31" t="s">
        <v>28</v>
      </c>
      <c r="E14" s="31" t="s">
        <v>29</v>
      </c>
      <c r="F14" s="31" t="s">
        <v>30</v>
      </c>
      <c r="G14" s="31" t="s">
        <v>31</v>
      </c>
      <c r="H14" s="31" t="s">
        <v>32</v>
      </c>
      <c r="I14" s="31" t="s">
        <v>33</v>
      </c>
      <c r="J14" s="31" t="s">
        <v>34</v>
      </c>
      <c r="K14" s="31" t="s">
        <v>35</v>
      </c>
      <c r="L14" s="31" t="s">
        <v>36</v>
      </c>
      <c r="M14" s="31" t="s">
        <v>37</v>
      </c>
      <c r="N14" s="31" t="s">
        <v>38</v>
      </c>
      <c r="O14" s="31" t="s">
        <v>39</v>
      </c>
      <c r="P14" s="31" t="s">
        <v>40</v>
      </c>
      <c r="Q14" s="61" t="s">
        <v>41</v>
      </c>
    </row>
    <row r="15" spans="1:17" s="41" customFormat="1" ht="25.15" customHeight="1" x14ac:dyDescent="0.25">
      <c r="A15" s="33">
        <v>1</v>
      </c>
      <c r="B15" s="65" t="s">
        <v>42</v>
      </c>
      <c r="C15" s="67">
        <v>1</v>
      </c>
      <c r="D15" s="68" t="s">
        <v>43</v>
      </c>
      <c r="E15" s="68" t="s">
        <v>44</v>
      </c>
      <c r="F15" s="34">
        <v>127</v>
      </c>
      <c r="G15" s="35">
        <v>150</v>
      </c>
      <c r="H15" s="34" t="s">
        <v>45</v>
      </c>
      <c r="I15" s="36"/>
      <c r="J15" s="37"/>
      <c r="K15" s="33"/>
      <c r="L15" s="71" t="s">
        <v>61</v>
      </c>
      <c r="M15" s="36"/>
      <c r="N15" s="34"/>
      <c r="O15" s="38" t="s">
        <v>57</v>
      </c>
      <c r="P15" s="39" t="s">
        <v>56</v>
      </c>
      <c r="Q15" s="40">
        <f>G15</f>
        <v>150</v>
      </c>
    </row>
    <row r="16" spans="1:17" s="41" customFormat="1" ht="31.15" customHeight="1" x14ac:dyDescent="0.25">
      <c r="A16" s="42">
        <v>2</v>
      </c>
      <c r="B16" s="66"/>
      <c r="C16" s="66"/>
      <c r="D16" s="69"/>
      <c r="E16" s="69"/>
      <c r="F16" s="43">
        <v>89</v>
      </c>
      <c r="G16" s="35">
        <v>10</v>
      </c>
      <c r="H16" s="43" t="s">
        <v>45</v>
      </c>
      <c r="I16" s="36"/>
      <c r="J16" s="37"/>
      <c r="K16" s="42"/>
      <c r="L16" s="70"/>
      <c r="M16" s="36"/>
      <c r="N16" s="34"/>
      <c r="O16" s="38" t="s">
        <v>57</v>
      </c>
      <c r="P16" s="39" t="s">
        <v>56</v>
      </c>
      <c r="Q16" s="40">
        <f t="shared" ref="Q16:Q17" si="0">G16</f>
        <v>10</v>
      </c>
    </row>
    <row r="17" spans="1:17" s="41" customFormat="1" ht="31.15" customHeight="1" x14ac:dyDescent="0.25">
      <c r="A17" s="33">
        <v>3</v>
      </c>
      <c r="B17" s="66"/>
      <c r="C17" s="66"/>
      <c r="D17" s="69"/>
      <c r="E17" s="69"/>
      <c r="F17" s="63" t="s">
        <v>59</v>
      </c>
      <c r="G17" s="35">
        <v>30</v>
      </c>
      <c r="H17" s="63" t="s">
        <v>45</v>
      </c>
      <c r="I17" s="36"/>
      <c r="J17" s="37"/>
      <c r="K17" s="42"/>
      <c r="L17" s="70"/>
      <c r="M17" s="36"/>
      <c r="N17" s="34"/>
      <c r="O17" s="38" t="s">
        <v>57</v>
      </c>
      <c r="P17" s="39" t="s">
        <v>56</v>
      </c>
      <c r="Q17" s="40">
        <f t="shared" si="0"/>
        <v>30</v>
      </c>
    </row>
    <row r="18" spans="1:17" s="41" customFormat="1" ht="31.15" customHeight="1" x14ac:dyDescent="0.25">
      <c r="A18" s="42">
        <v>4</v>
      </c>
      <c r="B18" s="66"/>
      <c r="C18" s="66"/>
      <c r="D18" s="69"/>
      <c r="E18" s="69"/>
      <c r="F18" s="64">
        <v>165</v>
      </c>
      <c r="G18" s="35">
        <v>50</v>
      </c>
      <c r="H18" s="64" t="s">
        <v>45</v>
      </c>
      <c r="I18" s="36"/>
      <c r="J18" s="37"/>
      <c r="K18" s="42"/>
      <c r="L18" s="72"/>
      <c r="M18" s="36"/>
      <c r="N18" s="34"/>
      <c r="O18" s="38" t="s">
        <v>57</v>
      </c>
      <c r="P18" s="39" t="s">
        <v>56</v>
      </c>
      <c r="Q18" s="40">
        <f t="shared" ref="Q18:Q25" si="1">G18</f>
        <v>50</v>
      </c>
    </row>
    <row r="19" spans="1:17" s="41" customFormat="1" ht="31.15" customHeight="1" x14ac:dyDescent="0.25">
      <c r="A19" s="33">
        <v>5</v>
      </c>
      <c r="B19" s="66"/>
      <c r="C19" s="66"/>
      <c r="D19" s="69"/>
      <c r="E19" s="69"/>
      <c r="F19" s="64">
        <v>127</v>
      </c>
      <c r="G19" s="35">
        <v>350</v>
      </c>
      <c r="H19" s="64" t="s">
        <v>45</v>
      </c>
      <c r="I19" s="36"/>
      <c r="J19" s="37"/>
      <c r="K19" s="42"/>
      <c r="L19" s="71" t="s">
        <v>62</v>
      </c>
      <c r="M19" s="36"/>
      <c r="N19" s="34"/>
      <c r="O19" s="38" t="s">
        <v>57</v>
      </c>
      <c r="P19" s="39" t="s">
        <v>56</v>
      </c>
      <c r="Q19" s="40">
        <f t="shared" si="1"/>
        <v>350</v>
      </c>
    </row>
    <row r="20" spans="1:17" s="41" customFormat="1" ht="31.15" customHeight="1" x14ac:dyDescent="0.25">
      <c r="A20" s="42">
        <v>6</v>
      </c>
      <c r="B20" s="66"/>
      <c r="C20" s="66"/>
      <c r="D20" s="69"/>
      <c r="E20" s="69"/>
      <c r="F20" s="64">
        <v>89</v>
      </c>
      <c r="G20" s="35">
        <v>30</v>
      </c>
      <c r="H20" s="64" t="s">
        <v>45</v>
      </c>
      <c r="I20" s="36"/>
      <c r="J20" s="37"/>
      <c r="K20" s="42"/>
      <c r="L20" s="70"/>
      <c r="M20" s="36"/>
      <c r="N20" s="34"/>
      <c r="O20" s="38" t="s">
        <v>57</v>
      </c>
      <c r="P20" s="39" t="s">
        <v>56</v>
      </c>
      <c r="Q20" s="40">
        <f t="shared" si="1"/>
        <v>30</v>
      </c>
    </row>
    <row r="21" spans="1:17" s="41" customFormat="1" ht="31.15" customHeight="1" x14ac:dyDescent="0.25">
      <c r="A21" s="33">
        <v>7</v>
      </c>
      <c r="B21" s="66"/>
      <c r="C21" s="66"/>
      <c r="D21" s="69"/>
      <c r="E21" s="69"/>
      <c r="F21" s="64">
        <v>102</v>
      </c>
      <c r="G21" s="35">
        <v>5</v>
      </c>
      <c r="H21" s="64" t="s">
        <v>45</v>
      </c>
      <c r="I21" s="36"/>
      <c r="J21" s="37"/>
      <c r="K21" s="42"/>
      <c r="L21" s="72"/>
      <c r="M21" s="36"/>
      <c r="N21" s="34"/>
      <c r="O21" s="38" t="s">
        <v>57</v>
      </c>
      <c r="P21" s="39" t="s">
        <v>56</v>
      </c>
      <c r="Q21" s="40">
        <f t="shared" si="1"/>
        <v>5</v>
      </c>
    </row>
    <row r="22" spans="1:17" s="41" customFormat="1" ht="31.15" customHeight="1" x14ac:dyDescent="0.25">
      <c r="A22" s="42">
        <v>8</v>
      </c>
      <c r="B22" s="66"/>
      <c r="C22" s="66"/>
      <c r="D22" s="69"/>
      <c r="E22" s="69"/>
      <c r="F22" s="64">
        <v>127</v>
      </c>
      <c r="G22" s="35">
        <v>145</v>
      </c>
      <c r="H22" s="64" t="s">
        <v>45</v>
      </c>
      <c r="I22" s="36"/>
      <c r="J22" s="37"/>
      <c r="K22" s="42"/>
      <c r="L22" s="71" t="s">
        <v>63</v>
      </c>
      <c r="M22" s="36"/>
      <c r="N22" s="34"/>
      <c r="O22" s="38" t="s">
        <v>57</v>
      </c>
      <c r="P22" s="39" t="s">
        <v>56</v>
      </c>
      <c r="Q22" s="40">
        <f t="shared" si="1"/>
        <v>145</v>
      </c>
    </row>
    <row r="23" spans="1:17" s="41" customFormat="1" ht="31.15" customHeight="1" x14ac:dyDescent="0.25">
      <c r="A23" s="33">
        <v>9</v>
      </c>
      <c r="B23" s="66"/>
      <c r="C23" s="66"/>
      <c r="D23" s="69"/>
      <c r="E23" s="69"/>
      <c r="F23" s="64">
        <v>165</v>
      </c>
      <c r="G23" s="35">
        <v>12</v>
      </c>
      <c r="H23" s="64" t="s">
        <v>45</v>
      </c>
      <c r="I23" s="36"/>
      <c r="J23" s="37"/>
      <c r="K23" s="42"/>
      <c r="L23" s="70"/>
      <c r="M23" s="36"/>
      <c r="N23" s="34"/>
      <c r="O23" s="38" t="s">
        <v>57</v>
      </c>
      <c r="P23" s="39" t="s">
        <v>56</v>
      </c>
      <c r="Q23" s="40">
        <f t="shared" si="1"/>
        <v>12</v>
      </c>
    </row>
    <row r="24" spans="1:17" s="41" customFormat="1" ht="31.15" customHeight="1" x14ac:dyDescent="0.25">
      <c r="A24" s="42">
        <v>10</v>
      </c>
      <c r="B24" s="66"/>
      <c r="C24" s="66"/>
      <c r="D24" s="69"/>
      <c r="E24" s="69"/>
      <c r="F24" s="64" t="s">
        <v>60</v>
      </c>
      <c r="G24" s="35">
        <v>2.4</v>
      </c>
      <c r="H24" s="64" t="s">
        <v>45</v>
      </c>
      <c r="I24" s="36"/>
      <c r="J24" s="37"/>
      <c r="K24" s="42"/>
      <c r="L24" s="70"/>
      <c r="M24" s="36"/>
      <c r="N24" s="34"/>
      <c r="O24" s="38" t="s">
        <v>57</v>
      </c>
      <c r="P24" s="39" t="s">
        <v>56</v>
      </c>
      <c r="Q24" s="40">
        <f t="shared" si="1"/>
        <v>2.4</v>
      </c>
    </row>
    <row r="25" spans="1:17" s="41" customFormat="1" ht="31.15" customHeight="1" x14ac:dyDescent="0.25">
      <c r="A25" s="33">
        <v>11</v>
      </c>
      <c r="B25" s="66"/>
      <c r="C25" s="66"/>
      <c r="D25" s="69"/>
      <c r="E25" s="69"/>
      <c r="F25" s="64">
        <v>203</v>
      </c>
      <c r="G25" s="35">
        <v>16</v>
      </c>
      <c r="H25" s="64" t="s">
        <v>45</v>
      </c>
      <c r="I25" s="36"/>
      <c r="J25" s="37"/>
      <c r="K25" s="42"/>
      <c r="L25" s="72"/>
      <c r="M25" s="36"/>
      <c r="N25" s="34"/>
      <c r="O25" s="38" t="s">
        <v>57</v>
      </c>
      <c r="P25" s="39" t="s">
        <v>56</v>
      </c>
      <c r="Q25" s="40">
        <f t="shared" si="1"/>
        <v>16</v>
      </c>
    </row>
    <row r="26" spans="1:17" s="52" customFormat="1" ht="14.25" x14ac:dyDescent="0.2">
      <c r="A26" s="44"/>
      <c r="B26" s="44"/>
      <c r="C26" s="45"/>
      <c r="D26" s="46"/>
      <c r="E26" s="46"/>
      <c r="F26" s="46"/>
      <c r="G26" s="47">
        <f>SUM(G15:G25)</f>
        <v>800.4</v>
      </c>
      <c r="H26" s="48"/>
      <c r="I26" s="49"/>
      <c r="J26" s="50">
        <f>SUM(J15:J25)</f>
        <v>0</v>
      </c>
      <c r="K26" s="44"/>
      <c r="L26" s="51"/>
      <c r="M26" s="51"/>
      <c r="N26" s="51"/>
      <c r="O26" s="51"/>
      <c r="P26" s="51"/>
      <c r="Q26" s="62">
        <f>SUM(Q15:Q25)</f>
        <v>800.4</v>
      </c>
    </row>
    <row r="27" spans="1:17" s="4" customFormat="1" x14ac:dyDescent="0.2">
      <c r="A27" s="1"/>
      <c r="B27" s="1"/>
      <c r="C27" s="1"/>
      <c r="D27" s="1"/>
      <c r="E27" s="1"/>
      <c r="F27" s="1"/>
      <c r="H27" s="3"/>
      <c r="I27" s="8"/>
      <c r="J27" s="1"/>
      <c r="K27" s="9"/>
      <c r="L27" s="5"/>
      <c r="M27" s="5"/>
      <c r="N27" s="5"/>
      <c r="O27" s="5"/>
      <c r="P27" s="5"/>
      <c r="Q27" s="5"/>
    </row>
    <row r="28" spans="1:17" s="4" customFormat="1" x14ac:dyDescent="0.2">
      <c r="A28" s="11" t="s">
        <v>46</v>
      </c>
      <c r="B28" s="11"/>
      <c r="C28" s="2"/>
      <c r="D28" s="2"/>
      <c r="E28" s="2"/>
      <c r="F28" s="2"/>
      <c r="G28" s="2"/>
      <c r="H28" s="53"/>
      <c r="I28" s="53"/>
      <c r="K28" s="9"/>
      <c r="L28" s="5"/>
      <c r="M28" s="5"/>
      <c r="N28" s="5"/>
      <c r="O28" s="5"/>
      <c r="P28" s="5"/>
      <c r="Q28" s="5"/>
    </row>
    <row r="29" spans="1:17" s="4" customFormat="1" x14ac:dyDescent="0.2">
      <c r="A29" s="54" t="s">
        <v>47</v>
      </c>
      <c r="B29" s="54"/>
      <c r="C29" s="55"/>
      <c r="D29" s="55"/>
      <c r="E29" s="55"/>
      <c r="F29" s="55"/>
      <c r="G29" s="2"/>
      <c r="H29" s="3"/>
      <c r="I29" s="2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54" t="s">
        <v>48</v>
      </c>
      <c r="B30" s="54"/>
      <c r="C30" s="55"/>
      <c r="D30" s="55"/>
      <c r="E30" s="55"/>
      <c r="F30" s="55"/>
      <c r="G30" s="2"/>
      <c r="H30" s="3"/>
      <c r="I30" s="2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54" t="s">
        <v>49</v>
      </c>
      <c r="B31" s="54"/>
      <c r="C31" s="55"/>
      <c r="D31" s="55"/>
      <c r="E31" s="55"/>
      <c r="F31" s="55"/>
      <c r="G31" s="2"/>
      <c r="H31" s="3"/>
      <c r="I31" s="2"/>
      <c r="K31" s="9"/>
      <c r="L31" s="5"/>
      <c r="M31" s="5"/>
      <c r="N31" s="5"/>
      <c r="O31" s="5"/>
      <c r="P31" s="5"/>
      <c r="Q31" s="5"/>
    </row>
    <row r="32" spans="1:17" s="56" customFormat="1" ht="47.25" customHeight="1" x14ac:dyDescent="0.2">
      <c r="A32" s="73" t="s">
        <v>64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54"/>
    </row>
    <row r="33" spans="1:17" s="56" customFormat="1" x14ac:dyDescent="0.2">
      <c r="A33" s="54" t="s">
        <v>50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s="56" customFormat="1" x14ac:dyDescent="0.2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35" spans="1:17" s="56" customFormat="1" x14ac:dyDescent="0.2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</row>
    <row r="36" spans="1:17" s="4" customFormat="1" x14ac:dyDescent="0.2">
      <c r="A36" s="8" t="s">
        <v>51</v>
      </c>
      <c r="B36" s="8"/>
      <c r="C36" s="8"/>
      <c r="D36" s="8"/>
      <c r="E36" s="8"/>
      <c r="F36" s="8"/>
      <c r="G36" s="8"/>
      <c r="K36" s="57" t="s">
        <v>52</v>
      </c>
      <c r="L36" s="8"/>
      <c r="M36" s="1"/>
      <c r="N36" s="9"/>
      <c r="O36" s="9"/>
      <c r="P36" s="9"/>
      <c r="Q36" s="9"/>
    </row>
    <row r="37" spans="1:17" s="4" customFormat="1" x14ac:dyDescent="0.2">
      <c r="A37" s="8" t="s">
        <v>53</v>
      </c>
      <c r="B37" s="8"/>
      <c r="C37" s="8"/>
      <c r="D37" s="8"/>
      <c r="E37" s="8"/>
      <c r="F37" s="8"/>
      <c r="G37" s="8"/>
      <c r="K37" s="57" t="s">
        <v>54</v>
      </c>
      <c r="L37" s="58"/>
      <c r="M37" s="59"/>
      <c r="N37" s="9"/>
      <c r="O37" s="9"/>
      <c r="P37" s="9"/>
      <c r="Q37" s="9"/>
    </row>
    <row r="38" spans="1:17" s="4" customFormat="1" x14ac:dyDescent="0.2">
      <c r="A38" s="2"/>
      <c r="B38" s="2"/>
      <c r="C38" s="8" t="s">
        <v>58</v>
      </c>
      <c r="D38" s="8"/>
      <c r="E38" s="8"/>
      <c r="F38" s="8"/>
      <c r="G38" s="2"/>
      <c r="K38" s="60" t="s">
        <v>55</v>
      </c>
      <c r="L38" s="8"/>
      <c r="N38" s="9"/>
      <c r="O38" s="9"/>
      <c r="P38" s="9"/>
      <c r="Q38" s="9"/>
    </row>
    <row r="39" spans="1:17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  <c r="N39" s="5"/>
      <c r="O39" s="5"/>
      <c r="P39" s="5"/>
      <c r="Q39" s="5"/>
    </row>
    <row r="40" spans="1:17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  <c r="N40" s="5"/>
      <c r="O40" s="5"/>
      <c r="P40" s="5"/>
      <c r="Q40" s="5"/>
    </row>
    <row r="41" spans="1:17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  <c r="N41" s="5"/>
      <c r="O41" s="5"/>
      <c r="P41" s="5"/>
      <c r="Q41" s="5"/>
    </row>
    <row r="42" spans="1:17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  <c r="N42" s="5"/>
      <c r="O42" s="5"/>
      <c r="P42" s="5"/>
      <c r="Q42" s="5"/>
    </row>
    <row r="43" spans="1:17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  <c r="N43" s="5"/>
      <c r="O43" s="5"/>
      <c r="P43" s="5"/>
      <c r="Q43" s="5"/>
    </row>
    <row r="44" spans="1:17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  <c r="N44" s="5"/>
      <c r="O44" s="5"/>
      <c r="P44" s="5"/>
      <c r="Q44" s="5"/>
    </row>
    <row r="45" spans="1:17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  <c r="N45" s="5"/>
      <c r="O45" s="5"/>
      <c r="P45" s="5"/>
      <c r="Q45" s="5"/>
    </row>
    <row r="46" spans="1:17" s="4" customFormat="1" x14ac:dyDescent="0.2">
      <c r="A46" s="1"/>
      <c r="B46" s="1"/>
      <c r="C46" s="1"/>
      <c r="D46" s="1"/>
      <c r="E46" s="1"/>
      <c r="F46" s="1"/>
      <c r="G46" s="2"/>
      <c r="H46" s="3"/>
      <c r="I46" s="8"/>
      <c r="J46" s="1"/>
      <c r="K46" s="9"/>
      <c r="L46" s="5"/>
      <c r="M46" s="5"/>
      <c r="N46" s="5"/>
      <c r="O46" s="5"/>
      <c r="P46" s="5"/>
      <c r="Q46" s="5"/>
    </row>
    <row r="47" spans="1:17" s="4" customFormat="1" x14ac:dyDescent="0.2">
      <c r="A47" s="1"/>
      <c r="B47" s="1"/>
      <c r="C47" s="1"/>
      <c r="D47" s="1"/>
      <c r="E47" s="1"/>
      <c r="F47" s="1"/>
      <c r="G47" s="2"/>
      <c r="H47" s="3"/>
      <c r="I47" s="8"/>
      <c r="J47" s="1"/>
      <c r="K47" s="9"/>
      <c r="L47" s="5"/>
      <c r="M47" s="5"/>
      <c r="N47" s="5"/>
      <c r="O47" s="5"/>
      <c r="P47" s="5"/>
      <c r="Q47" s="5"/>
    </row>
    <row r="57" spans="7:17" s="1" customFormat="1" ht="31.5" customHeight="1" x14ac:dyDescent="0.2">
      <c r="G57" s="2"/>
      <c r="H57" s="3"/>
      <c r="I57" s="8"/>
      <c r="K57" s="9"/>
      <c r="L57" s="5"/>
      <c r="M57" s="5"/>
      <c r="N57" s="5"/>
      <c r="O57" s="5"/>
      <c r="P57" s="5"/>
      <c r="Q57" s="5"/>
    </row>
  </sheetData>
  <autoFilter ref="A14:Q14"/>
  <mergeCells count="8">
    <mergeCell ref="A32:P32"/>
    <mergeCell ref="B15:B25"/>
    <mergeCell ref="C15:C25"/>
    <mergeCell ref="D15:D25"/>
    <mergeCell ref="E15:E25"/>
    <mergeCell ref="L15:L18"/>
    <mergeCell ref="L19:L21"/>
    <mergeCell ref="L22:L25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</vt:lpstr>
      <vt:lpstr>'Лот 1'!Заголовки_для_печати</vt:lpstr>
      <vt:lpstr>'Лот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Колбасов Павел Александрович</cp:lastModifiedBy>
  <cp:lastPrinted>2024-01-11T10:48:49Z</cp:lastPrinted>
  <dcterms:created xsi:type="dcterms:W3CDTF">2020-01-30T09:18:10Z</dcterms:created>
  <dcterms:modified xsi:type="dcterms:W3CDTF">2025-02-24T09:27:39Z</dcterms:modified>
</cp:coreProperties>
</file>